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25\data from old pc 21082021\olddata\SLBCDEPT\171 slbc Sept, 2021\171 Annexures\For e-mail\"/>
    </mc:Choice>
  </mc:AlternateContent>
  <bookViews>
    <workbookView xWindow="0" yWindow="0" windowWidth="24000" windowHeight="9735"/>
  </bookViews>
  <sheets>
    <sheet name="Bk. wise Annx." sheetId="1" r:id="rId1"/>
  </sheets>
  <calcPr calcId="152511"/>
</workbook>
</file>

<file path=xl/calcChain.xml><?xml version="1.0" encoding="utf-8"?>
<calcChain xmlns="http://schemas.openxmlformats.org/spreadsheetml/2006/main">
  <c r="J43" i="1" l="1"/>
  <c r="I43" i="1"/>
  <c r="J18" i="1" l="1"/>
  <c r="H30" i="1" l="1"/>
  <c r="H31" i="1"/>
  <c r="H32" i="1"/>
  <c r="H33" i="1"/>
  <c r="H34" i="1"/>
  <c r="F34" i="1"/>
  <c r="F30" i="1"/>
  <c r="H41" i="1"/>
  <c r="F41" i="1"/>
  <c r="F42" i="1"/>
  <c r="H20" i="1"/>
  <c r="F20" i="1"/>
  <c r="H7" i="1"/>
  <c r="H8" i="1"/>
  <c r="H9" i="1"/>
  <c r="H10" i="1"/>
  <c r="H11" i="1"/>
  <c r="H12" i="1"/>
  <c r="H13" i="1"/>
  <c r="H14" i="1"/>
  <c r="H15" i="1"/>
  <c r="H16" i="1"/>
  <c r="H17" i="1"/>
  <c r="F7" i="1"/>
  <c r="F8" i="1"/>
  <c r="F9" i="1"/>
  <c r="F10" i="1"/>
  <c r="F11" i="1"/>
  <c r="F12" i="1"/>
  <c r="F13" i="1"/>
  <c r="F14" i="1"/>
  <c r="F15" i="1"/>
  <c r="F16" i="1"/>
  <c r="F17" i="1"/>
  <c r="H42" i="1" l="1"/>
  <c r="H40" i="1" l="1"/>
  <c r="F40" i="1"/>
  <c r="H23" i="1" l="1"/>
  <c r="H24" i="1"/>
  <c r="H25" i="1"/>
  <c r="H26" i="1"/>
  <c r="H27" i="1"/>
  <c r="H28" i="1"/>
  <c r="H29" i="1"/>
  <c r="H35" i="1"/>
  <c r="H36" i="1"/>
  <c r="H37" i="1"/>
  <c r="H38" i="1"/>
  <c r="H39" i="1"/>
  <c r="H22" i="1"/>
  <c r="F23" i="1"/>
  <c r="F24" i="1"/>
  <c r="F25" i="1"/>
  <c r="F26" i="1"/>
  <c r="F27" i="1"/>
  <c r="F28" i="1"/>
  <c r="F29" i="1"/>
  <c r="F31" i="1"/>
  <c r="F32" i="1"/>
  <c r="F33" i="1"/>
  <c r="F35" i="1"/>
  <c r="F36" i="1"/>
  <c r="F37" i="1"/>
  <c r="F38" i="1"/>
  <c r="F39" i="1"/>
  <c r="F22" i="1"/>
  <c r="H19" i="1"/>
  <c r="F19" i="1"/>
  <c r="H6" i="1"/>
  <c r="F6" i="1"/>
  <c r="J21" i="1" l="1"/>
  <c r="I21" i="1"/>
  <c r="I18" i="1"/>
  <c r="J44" i="1" l="1"/>
  <c r="I44" i="1"/>
  <c r="G18" i="1"/>
  <c r="E18" i="1"/>
  <c r="G21" i="1" l="1"/>
  <c r="E21" i="1"/>
  <c r="D21" i="1"/>
  <c r="D18" i="1"/>
  <c r="G43" i="1"/>
  <c r="E43" i="1"/>
  <c r="D43" i="1"/>
  <c r="G44" i="1" l="1"/>
  <c r="E44" i="1"/>
  <c r="F43" i="1"/>
  <c r="H43" i="1"/>
  <c r="H21" i="1"/>
  <c r="F21" i="1"/>
  <c r="H18" i="1"/>
  <c r="F18" i="1"/>
  <c r="D44" i="1"/>
  <c r="H44" i="1" l="1"/>
  <c r="F44" i="1"/>
</calcChain>
</file>

<file path=xl/sharedStrings.xml><?xml version="1.0" encoding="utf-8"?>
<sst xmlns="http://schemas.openxmlformats.org/spreadsheetml/2006/main" count="96" uniqueCount="62">
  <si>
    <t>Bank Name</t>
  </si>
  <si>
    <t>Bank Type</t>
  </si>
  <si>
    <t>% of CASA Aadhaar seeding</t>
  </si>
  <si>
    <t>% CASA authentication</t>
  </si>
  <si>
    <t>PVT</t>
  </si>
  <si>
    <t>PSB</t>
  </si>
  <si>
    <t>Bandhan Bank</t>
  </si>
  <si>
    <t>Bank of Baroda</t>
  </si>
  <si>
    <t>RRB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</si>
  <si>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</si>
  <si>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</si>
  <si>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</si>
  <si>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</si>
  <si>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</si>
  <si>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</si>
  <si>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Karur Vysya Bank</t>
  </si>
  <si>
    <t>Punjab National Bank</t>
  </si>
  <si>
    <t>State Bank of India</t>
  </si>
  <si>
    <t>UCO Bank</t>
  </si>
  <si>
    <t>Union Bank of India</t>
  </si>
  <si>
    <t>Total Operative CASA Acs</t>
  </si>
  <si>
    <t>Sub Total</t>
  </si>
  <si>
    <t>Grand Total</t>
  </si>
  <si>
    <t>(A)</t>
  </si>
  <si>
    <t>(B)</t>
  </si>
  <si>
    <t xml:space="preserve"> (C) </t>
  </si>
  <si>
    <t>(D)</t>
  </si>
  <si>
    <t xml:space="preserve"> (E) </t>
  </si>
  <si>
    <t>Out of (A), Aadhaar Seeded Acs</t>
  </si>
  <si>
    <t xml:space="preserve">Out of (A), no. of Acs Authenticated </t>
  </si>
  <si>
    <t>Total Operative SB Acs</t>
  </si>
  <si>
    <t>(F)</t>
  </si>
  <si>
    <t>(G)</t>
  </si>
  <si>
    <t xml:space="preserve"> (H) </t>
  </si>
  <si>
    <t>Out of (F), Mobile Seeded Acs</t>
  </si>
  <si>
    <t>% of SB Mobile seeding</t>
  </si>
  <si>
    <t>Annexure - B</t>
  </si>
  <si>
    <t>Sr.</t>
  </si>
  <si>
    <t>Baroda Gujarat Gramin Bank</t>
  </si>
  <si>
    <t>Saurashtra Gramin Bank</t>
  </si>
  <si>
    <t>Punjab &amp; Sind Bank</t>
  </si>
  <si>
    <t>Axis Bank</t>
  </si>
  <si>
    <t>Catholic Syrian Bank</t>
  </si>
  <si>
    <t>City Union Bank</t>
  </si>
  <si>
    <t>DCB Bank</t>
  </si>
  <si>
    <t>Dhanalakshmi Bank</t>
  </si>
  <si>
    <t>Federal Bank</t>
  </si>
  <si>
    <t>HDFC Bank</t>
  </si>
  <si>
    <t>IDBI Bank</t>
  </si>
  <si>
    <t>IDFC Bank</t>
  </si>
  <si>
    <t>IndusInd Bank</t>
  </si>
  <si>
    <t>Karnataka Bank</t>
  </si>
  <si>
    <t>Kotak Mahindra Bank</t>
  </si>
  <si>
    <t>Lakshmi Vilas Bank</t>
  </si>
  <si>
    <t>RBL Bank</t>
  </si>
  <si>
    <t>South Indian Bank</t>
  </si>
  <si>
    <t>Tamilnadu Mercantile Bank</t>
  </si>
  <si>
    <t>(figure in lakhs)</t>
  </si>
  <si>
    <t>ICICI Bank</t>
  </si>
  <si>
    <t>Jammu &amp; Kashmir Bank</t>
  </si>
  <si>
    <t>Yes Bank</t>
  </si>
  <si>
    <t>Bankwise position of Aadhaar, Mobile Seeding and Aadhaar Authentication as on 30.11.2021.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</si>
</sst>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 Black"/>
      <family val="2"/>
    </font>
    <font>
      <sz val="12"/>
      <color rgb="FF000000"/>
      <name val="Arial Black"/>
      <family val="2"/>
    </font>
    <font>
      <sz val="10"/>
      <color theme="1"/>
      <name val="Arial Black"/>
      <family val="2"/>
    </font>
    <font>
      <sz val="11"/>
      <color rgb="FF000000"/>
      <name val="Arial Black"/>
      <family val="2"/>
    </font>
    <font>
      <sz val="22"/>
      <color theme="1"/>
      <name val="Arial Black"/>
      <family val="2"/>
    </font>
    <font>
      <sz val="10"/>
      <color rgb="FF000000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20" fillId="0" borderId="13" xfId="0" applyFont="1" applyBorder="1" applyAlignment="1">
      <alignment wrapText="1"/>
    </xf>
    <xf numFmtId="10" fontId="20" fillId="0" borderId="13" xfId="42" applyNumberFormat="1" applyFont="1" applyBorder="1" applyAlignment="1">
      <alignment wrapText="1"/>
    </xf>
    <xf numFmtId="2" fontId="0" fillId="0" borderId="10" xfId="0" applyNumberFormat="1" applyBorder="1" applyAlignment="1">
      <alignment wrapText="1"/>
    </xf>
    <xf numFmtId="0" fontId="21" fillId="0" borderId="11" xfId="0" applyFont="1" applyBorder="1" applyAlignment="1">
      <alignment wrapText="1"/>
    </xf>
    <xf numFmtId="10" fontId="21" fillId="0" borderId="11" xfId="42" applyNumberFormat="1" applyFont="1" applyBorder="1" applyAlignment="1">
      <alignment wrapText="1"/>
    </xf>
    <xf numFmtId="0" fontId="0" fillId="0" borderId="0" xfId="0" applyFont="1"/>
    <xf numFmtId="0" fontId="20" fillId="0" borderId="14" xfId="0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8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 wrapText="1"/>
    </xf>
    <xf numFmtId="0" fontId="0" fillId="0" borderId="17" xfId="0" applyBorder="1" applyAlignment="1">
      <alignment wrapText="1"/>
    </xf>
    <xf numFmtId="2" fontId="0" fillId="0" borderId="17" xfId="0" applyNumberFormat="1" applyBorder="1" applyAlignment="1">
      <alignment wrapText="1"/>
    </xf>
    <xf numFmtId="0" fontId="16" fillId="0" borderId="11" xfId="0" applyFont="1" applyBorder="1" applyAlignment="1">
      <alignment horizontal="center" vertical="center" wrapText="1"/>
    </xf>
    <xf numFmtId="10" fontId="20" fillId="0" borderId="20" xfId="42" applyNumberFormat="1" applyFont="1" applyBorder="1" applyAlignment="1">
      <alignment wrapText="1"/>
    </xf>
    <xf numFmtId="10" fontId="0" fillId="0" borderId="17" xfId="42" applyNumberFormat="1" applyFont="1" applyBorder="1" applyAlignment="1">
      <alignment wrapText="1"/>
    </xf>
    <xf numFmtId="10" fontId="0" fillId="0" borderId="18" xfId="42" applyNumberFormat="1" applyFont="1" applyBorder="1" applyAlignment="1">
      <alignment wrapText="1"/>
    </xf>
    <xf numFmtId="10" fontId="0" fillId="0" borderId="10" xfId="42" applyNumberFormat="1" applyFont="1" applyBorder="1" applyAlignment="1">
      <alignment wrapText="1"/>
    </xf>
    <xf numFmtId="10" fontId="0" fillId="0" borderId="19" xfId="42" applyNumberFormat="1" applyFont="1" applyBorder="1" applyAlignment="1">
      <alignment wrapText="1"/>
    </xf>
    <xf numFmtId="2" fontId="20" fillId="0" borderId="13" xfId="0" applyNumberFormat="1" applyFont="1" applyBorder="1" applyAlignment="1">
      <alignment wrapText="1"/>
    </xf>
    <xf numFmtId="0" fontId="16" fillId="33" borderId="11" xfId="0" applyFont="1" applyFill="1" applyBorder="1" applyAlignment="1">
      <alignment horizontal="center" vertical="center" wrapText="1"/>
    </xf>
    <xf numFmtId="0" fontId="0" fillId="33" borderId="0" xfId="0" applyFill="1"/>
    <xf numFmtId="2" fontId="0" fillId="33" borderId="11" xfId="0" applyNumberFormat="1" applyFill="1" applyBorder="1"/>
    <xf numFmtId="10" fontId="0" fillId="33" borderId="11" xfId="42" applyNumberFormat="1" applyFont="1" applyFill="1" applyBorder="1"/>
    <xf numFmtId="2" fontId="20" fillId="33" borderId="13" xfId="0" applyNumberFormat="1" applyFont="1" applyFill="1" applyBorder="1" applyAlignment="1">
      <alignment wrapText="1"/>
    </xf>
    <xf numFmtId="10" fontId="20" fillId="33" borderId="13" xfId="42" applyNumberFormat="1" applyFont="1" applyFill="1" applyBorder="1" applyAlignment="1">
      <alignment wrapText="1"/>
    </xf>
    <xf numFmtId="10" fontId="20" fillId="33" borderId="22" xfId="42" applyNumberFormat="1" applyFont="1" applyFill="1" applyBorder="1" applyAlignment="1">
      <alignment wrapText="1"/>
    </xf>
    <xf numFmtId="2" fontId="21" fillId="33" borderId="11" xfId="0" applyNumberFormat="1" applyFont="1" applyFill="1" applyBorder="1" applyAlignment="1">
      <alignment wrapText="1"/>
    </xf>
    <xf numFmtId="10" fontId="21" fillId="33" borderId="11" xfId="42" applyNumberFormat="1" applyFont="1" applyFill="1" applyBorder="1" applyAlignment="1">
      <alignment wrapText="1"/>
    </xf>
    <xf numFmtId="2" fontId="21" fillId="0" borderId="11" xfId="0" applyNumberFormat="1" applyFont="1" applyBorder="1" applyAlignment="1">
      <alignment wrapText="1"/>
    </xf>
    <xf numFmtId="0" fontId="21" fillId="0" borderId="11" xfId="0" applyFont="1" applyBorder="1" applyAlignment="1">
      <alignment horizontal="center" wrapText="1"/>
    </xf>
    <xf numFmtId="0" fontId="20" fillId="0" borderId="15" xfId="0" applyFont="1" applyBorder="1" applyAlignment="1">
      <alignment horizontal="center" wrapText="1"/>
    </xf>
    <xf numFmtId="0" fontId="20" fillId="0" borderId="16" xfId="0" applyFont="1" applyBorder="1" applyAlignment="1">
      <alignment horizontal="center" wrapText="1"/>
    </xf>
    <xf numFmtId="0" fontId="16" fillId="0" borderId="1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21" xfId="0" applyFont="1" applyBorder="1" applyAlignment="1">
      <alignment horizontal="righ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emf"/><Relationship Id="rId1" Type="http://schemas.openxmlformats.org/officeDocument/2006/relationships/image" Target="../media/image4.emf"/><Relationship Id="rId5" Type="http://schemas.openxmlformats.org/officeDocument/2006/relationships/image" Target="../media/image2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914400</xdr:colOff>
          <xdr:row>0</xdr:row>
          <xdr:rowOff>228600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619125</xdr:colOff>
          <xdr:row>0</xdr:row>
          <xdr:rowOff>0</xdr:rowOff>
        </xdr:from>
        <xdr:to>
          <xdr:col>1</xdr:col>
          <xdr:colOff>1533525</xdr:colOff>
          <xdr:row>0</xdr:row>
          <xdr:rowOff>228600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1238250</xdr:colOff>
          <xdr:row>0</xdr:row>
          <xdr:rowOff>0</xdr:rowOff>
        </xdr:from>
        <xdr:to>
          <xdr:col>2</xdr:col>
          <xdr:colOff>409575</xdr:colOff>
          <xdr:row>0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44</xdr:row>
          <xdr:rowOff>0</xdr:rowOff>
        </xdr:from>
        <xdr:to>
          <xdr:col>1</xdr:col>
          <xdr:colOff>914400</xdr:colOff>
          <xdr:row>45</xdr:row>
          <xdr:rowOff>38100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619125</xdr:colOff>
          <xdr:row>44</xdr:row>
          <xdr:rowOff>0</xdr:rowOff>
        </xdr:from>
        <xdr:to>
          <xdr:col>1</xdr:col>
          <xdr:colOff>1533525</xdr:colOff>
          <xdr:row>45</xdr:row>
          <xdr:rowOff>38100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1238250</xdr:colOff>
          <xdr:row>44</xdr:row>
          <xdr:rowOff>0</xdr:rowOff>
        </xdr:from>
        <xdr:to>
          <xdr:col>2</xdr:col>
          <xdr:colOff>409575</xdr:colOff>
          <xdr:row>45</xdr:row>
          <xdr:rowOff>38100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44</xdr:row>
          <xdr:rowOff>0</xdr:rowOff>
        </xdr:from>
        <xdr:to>
          <xdr:col>3</xdr:col>
          <xdr:colOff>485775</xdr:colOff>
          <xdr:row>45</xdr:row>
          <xdr:rowOff>38100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44</xdr:row>
          <xdr:rowOff>0</xdr:rowOff>
        </xdr:from>
        <xdr:to>
          <xdr:col>3</xdr:col>
          <xdr:colOff>485775</xdr:colOff>
          <xdr:row>45</xdr:row>
          <xdr:rowOff>38100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7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6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3.emf"/><Relationship Id="rId5" Type="http://schemas.openxmlformats.org/officeDocument/2006/relationships/image" Target="../media/image1.emf"/><Relationship Id="rId15" Type="http://schemas.openxmlformats.org/officeDocument/2006/relationships/image" Target="../media/image4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1.xml"/><Relationship Id="rId9" Type="http://schemas.openxmlformats.org/officeDocument/2006/relationships/image" Target="../media/image2.emf"/><Relationship Id="rId14" Type="http://schemas.openxmlformats.org/officeDocument/2006/relationships/control" Target="../activeX/activeX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K44"/>
  <sheetViews>
    <sheetView showGridLines="0" tabSelected="1" workbookViewId="0">
      <pane ySplit="5" topLeftCell="A6" activePane="bottomLeft" state="frozen"/>
      <selection pane="bottomLeft" activeCell="N8" sqref="N8"/>
    </sheetView>
  </sheetViews>
  <sheetFormatPr defaultRowHeight="15" x14ac:dyDescent="0.25"/>
  <cols>
    <col min="1" max="1" width="6.7109375" customWidth="1"/>
    <col min="2" max="2" width="26.140625" customWidth="1"/>
    <col min="3" max="3" width="6.42578125" style="14" customWidth="1"/>
    <col min="4" max="4" width="11.140625" customWidth="1"/>
    <col min="5" max="5" width="13.5703125" customWidth="1"/>
    <col min="6" max="6" width="10.85546875" customWidth="1"/>
    <col min="7" max="7" width="14.42578125" customWidth="1"/>
    <col min="8" max="8" width="13.7109375" customWidth="1"/>
    <col min="9" max="9" width="12.42578125" style="26" bestFit="1" customWidth="1"/>
    <col min="10" max="10" width="11.140625" style="26" bestFit="1" customWidth="1"/>
    <col min="11" max="11" width="10.140625" style="26" customWidth="1"/>
  </cols>
  <sheetData>
    <row r="1" spans="1:11" ht="27.75" customHeight="1" x14ac:dyDescent="0.65">
      <c r="A1" s="40" t="s">
        <v>36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25.5" customHeight="1" x14ac:dyDescent="0.25">
      <c r="A2" s="39" t="s">
        <v>61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15" customHeight="1" x14ac:dyDescent="0.25">
      <c r="A3" s="41" t="s">
        <v>57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48" customHeight="1" x14ac:dyDescent="0.25">
      <c r="A4" s="38" t="s">
        <v>37</v>
      </c>
      <c r="B4" s="38" t="s">
        <v>0</v>
      </c>
      <c r="C4" s="38" t="s">
        <v>1</v>
      </c>
      <c r="D4" s="18" t="s">
        <v>20</v>
      </c>
      <c r="E4" s="18" t="s">
        <v>28</v>
      </c>
      <c r="F4" s="18" t="s">
        <v>2</v>
      </c>
      <c r="G4" s="18" t="s">
        <v>29</v>
      </c>
      <c r="H4" s="18" t="s">
        <v>3</v>
      </c>
      <c r="I4" s="25" t="s">
        <v>30</v>
      </c>
      <c r="J4" s="25" t="s">
        <v>34</v>
      </c>
      <c r="K4" s="25" t="s">
        <v>35</v>
      </c>
    </row>
    <row r="5" spans="1:11" x14ac:dyDescent="0.25">
      <c r="A5" s="38"/>
      <c r="B5" s="38"/>
      <c r="C5" s="38"/>
      <c r="D5" s="18" t="s">
        <v>23</v>
      </c>
      <c r="E5" s="18" t="s">
        <v>24</v>
      </c>
      <c r="F5" s="18" t="s">
        <v>25</v>
      </c>
      <c r="G5" s="18" t="s">
        <v>26</v>
      </c>
      <c r="H5" s="18" t="s">
        <v>27</v>
      </c>
      <c r="I5" s="25" t="s">
        <v>31</v>
      </c>
      <c r="J5" s="25" t="s">
        <v>32</v>
      </c>
      <c r="K5" s="25" t="s">
        <v>33</v>
      </c>
    </row>
    <row r="6" spans="1:11" x14ac:dyDescent="0.25">
      <c r="A6" s="15">
        <v>1</v>
      </c>
      <c r="B6" s="16" t="s">
        <v>7</v>
      </c>
      <c r="C6" s="15" t="s">
        <v>5</v>
      </c>
      <c r="D6" s="17">
        <v>194.52</v>
      </c>
      <c r="E6" s="17">
        <v>145.21</v>
      </c>
      <c r="F6" s="20">
        <f>E6/D6</f>
        <v>0.74650421550483237</v>
      </c>
      <c r="G6" s="17">
        <v>107.29</v>
      </c>
      <c r="H6" s="21">
        <f>G6/D6</f>
        <v>0.55156282130372203</v>
      </c>
      <c r="I6" s="27">
        <v>192.72</v>
      </c>
      <c r="J6" s="27">
        <v>147.41999999999999</v>
      </c>
      <c r="K6" s="28">
        <v>1</v>
      </c>
    </row>
    <row r="7" spans="1:11" x14ac:dyDescent="0.25">
      <c r="A7" s="2">
        <v>2</v>
      </c>
      <c r="B7" s="1" t="s">
        <v>9</v>
      </c>
      <c r="C7" s="2" t="s">
        <v>5</v>
      </c>
      <c r="D7" s="7">
        <v>40.950000000000003</v>
      </c>
      <c r="E7" s="7">
        <v>38.340000000000003</v>
      </c>
      <c r="F7" s="20">
        <f t="shared" ref="F7:F17" si="0">E7/D7</f>
        <v>0.93626373626373627</v>
      </c>
      <c r="G7" s="7">
        <v>22.14</v>
      </c>
      <c r="H7" s="21">
        <f t="shared" ref="H7:H17" si="1">G7/D7</f>
        <v>0.54065934065934063</v>
      </c>
      <c r="I7" s="27">
        <v>40.270000000000003</v>
      </c>
      <c r="J7" s="27">
        <v>33.979999999999997</v>
      </c>
      <c r="K7" s="28">
        <v>0.998</v>
      </c>
    </row>
    <row r="8" spans="1:11" x14ac:dyDescent="0.25">
      <c r="A8" s="15">
        <v>3</v>
      </c>
      <c r="B8" s="1" t="s">
        <v>10</v>
      </c>
      <c r="C8" s="2" t="s">
        <v>5</v>
      </c>
      <c r="D8" s="7">
        <v>10.93</v>
      </c>
      <c r="E8" s="7">
        <v>9.5399999999999991</v>
      </c>
      <c r="F8" s="20">
        <f t="shared" si="0"/>
        <v>0.8728270814272644</v>
      </c>
      <c r="G8" s="7">
        <v>6.9</v>
      </c>
      <c r="H8" s="21">
        <f t="shared" si="1"/>
        <v>0.6312900274473926</v>
      </c>
      <c r="I8" s="27">
        <v>10.92</v>
      </c>
      <c r="J8" s="27">
        <v>9.34</v>
      </c>
      <c r="K8" s="28">
        <v>0.99999999999999989</v>
      </c>
    </row>
    <row r="9" spans="1:11" x14ac:dyDescent="0.25">
      <c r="A9" s="2">
        <v>4</v>
      </c>
      <c r="B9" s="1" t="s">
        <v>11</v>
      </c>
      <c r="C9" s="2" t="s">
        <v>5</v>
      </c>
      <c r="D9" s="7">
        <v>10.86</v>
      </c>
      <c r="E9" s="7">
        <v>9.5</v>
      </c>
      <c r="F9" s="20">
        <f t="shared" si="0"/>
        <v>0.87476979742173122</v>
      </c>
      <c r="G9" s="7">
        <v>3.59</v>
      </c>
      <c r="H9" s="21">
        <f t="shared" si="1"/>
        <v>0.3305709023941068</v>
      </c>
      <c r="I9" s="27">
        <v>10.49</v>
      </c>
      <c r="J9" s="27">
        <v>9.66</v>
      </c>
      <c r="K9" s="28">
        <v>0.92100000000000004</v>
      </c>
    </row>
    <row r="10" spans="1:11" x14ac:dyDescent="0.25">
      <c r="A10" s="15">
        <v>5</v>
      </c>
      <c r="B10" s="1" t="s">
        <v>12</v>
      </c>
      <c r="C10" s="2" t="s">
        <v>5</v>
      </c>
      <c r="D10" s="7">
        <v>22.83</v>
      </c>
      <c r="E10" s="7">
        <v>20.13</v>
      </c>
      <c r="F10" s="20">
        <f t="shared" si="0"/>
        <v>0.88173455978975035</v>
      </c>
      <c r="G10" s="7">
        <v>15.27</v>
      </c>
      <c r="H10" s="21">
        <f t="shared" si="1"/>
        <v>0.66885676741130096</v>
      </c>
      <c r="I10" s="27">
        <v>21.68</v>
      </c>
      <c r="J10" s="27">
        <v>15.31</v>
      </c>
      <c r="K10" s="28">
        <v>0.73399999999999999</v>
      </c>
    </row>
    <row r="11" spans="1:11" x14ac:dyDescent="0.25">
      <c r="A11" s="2">
        <v>6</v>
      </c>
      <c r="B11" s="1" t="s">
        <v>13</v>
      </c>
      <c r="C11" s="2" t="s">
        <v>5</v>
      </c>
      <c r="D11" s="7">
        <v>9.48</v>
      </c>
      <c r="E11" s="7">
        <v>7.12</v>
      </c>
      <c r="F11" s="20">
        <f t="shared" si="0"/>
        <v>0.75105485232067504</v>
      </c>
      <c r="G11" s="7">
        <v>3.59</v>
      </c>
      <c r="H11" s="21">
        <f t="shared" si="1"/>
        <v>0.37869198312236285</v>
      </c>
      <c r="I11" s="27">
        <v>9.01</v>
      </c>
      <c r="J11" s="27">
        <v>6.95</v>
      </c>
      <c r="K11" s="28">
        <v>1</v>
      </c>
    </row>
    <row r="12" spans="1:11" x14ac:dyDescent="0.25">
      <c r="A12" s="15">
        <v>7</v>
      </c>
      <c r="B12" s="1" t="s">
        <v>14</v>
      </c>
      <c r="C12" s="2" t="s">
        <v>5</v>
      </c>
      <c r="D12" s="7">
        <v>4.7300000000000004</v>
      </c>
      <c r="E12" s="7">
        <v>3.53</v>
      </c>
      <c r="F12" s="20">
        <f t="shared" si="0"/>
        <v>0.74630021141649039</v>
      </c>
      <c r="G12" s="7">
        <v>1.72</v>
      </c>
      <c r="H12" s="21">
        <f t="shared" si="1"/>
        <v>0.36363636363636359</v>
      </c>
      <c r="I12" s="27">
        <v>4.5599999999999996</v>
      </c>
      <c r="J12" s="27">
        <v>3.57</v>
      </c>
      <c r="K12" s="28">
        <v>0.78300000000000003</v>
      </c>
    </row>
    <row r="13" spans="1:11" x14ac:dyDescent="0.25">
      <c r="A13" s="2">
        <v>8</v>
      </c>
      <c r="B13" s="1" t="s">
        <v>40</v>
      </c>
      <c r="C13" s="2" t="s">
        <v>5</v>
      </c>
      <c r="D13" s="7">
        <v>0.68</v>
      </c>
      <c r="E13" s="7">
        <v>0.62</v>
      </c>
      <c r="F13" s="20">
        <f t="shared" si="0"/>
        <v>0.91176470588235292</v>
      </c>
      <c r="G13" s="7">
        <v>0.48</v>
      </c>
      <c r="H13" s="21">
        <f t="shared" si="1"/>
        <v>0.70588235294117641</v>
      </c>
      <c r="I13" s="27">
        <v>0.65</v>
      </c>
      <c r="J13" s="27">
        <v>0.62</v>
      </c>
      <c r="K13" s="28">
        <v>0.95199999999999996</v>
      </c>
    </row>
    <row r="14" spans="1:11" x14ac:dyDescent="0.25">
      <c r="A14" s="15">
        <v>9</v>
      </c>
      <c r="B14" s="1" t="s">
        <v>16</v>
      </c>
      <c r="C14" s="2" t="s">
        <v>5</v>
      </c>
      <c r="D14" s="7">
        <v>18.38</v>
      </c>
      <c r="E14" s="7">
        <v>13.93</v>
      </c>
      <c r="F14" s="20">
        <f t="shared" si="0"/>
        <v>0.75788900979325358</v>
      </c>
      <c r="G14" s="7">
        <v>10.039999999999999</v>
      </c>
      <c r="H14" s="21">
        <f t="shared" si="1"/>
        <v>0.54624591947769308</v>
      </c>
      <c r="I14" s="27">
        <v>16.73</v>
      </c>
      <c r="J14" s="27">
        <v>16.079999999999998</v>
      </c>
      <c r="K14" s="28">
        <v>1</v>
      </c>
    </row>
    <row r="15" spans="1:11" x14ac:dyDescent="0.25">
      <c r="A15" s="2">
        <v>10</v>
      </c>
      <c r="B15" s="1" t="s">
        <v>17</v>
      </c>
      <c r="C15" s="2" t="s">
        <v>5</v>
      </c>
      <c r="D15" s="7">
        <v>144.34</v>
      </c>
      <c r="E15" s="7">
        <v>136.01</v>
      </c>
      <c r="F15" s="20">
        <f t="shared" si="0"/>
        <v>0.94228903976721623</v>
      </c>
      <c r="G15" s="7">
        <v>52.24</v>
      </c>
      <c r="H15" s="21">
        <f t="shared" si="1"/>
        <v>0.36192323680199529</v>
      </c>
      <c r="I15" s="27">
        <v>147.26</v>
      </c>
      <c r="J15" s="27">
        <v>127.12</v>
      </c>
      <c r="K15" s="28">
        <v>0.86299999999999999</v>
      </c>
    </row>
    <row r="16" spans="1:11" x14ac:dyDescent="0.25">
      <c r="A16" s="15">
        <v>11</v>
      </c>
      <c r="B16" s="1" t="s">
        <v>18</v>
      </c>
      <c r="C16" s="2" t="s">
        <v>5</v>
      </c>
      <c r="D16" s="7">
        <v>5.01</v>
      </c>
      <c r="E16" s="7">
        <v>4.24</v>
      </c>
      <c r="F16" s="20">
        <f t="shared" si="0"/>
        <v>0.84630738522954096</v>
      </c>
      <c r="G16" s="7">
        <v>1.71</v>
      </c>
      <c r="H16" s="21">
        <f t="shared" si="1"/>
        <v>0.3413173652694611</v>
      </c>
      <c r="I16" s="27">
        <v>4.88</v>
      </c>
      <c r="J16" s="27">
        <v>4.5199999999999996</v>
      </c>
      <c r="K16" s="28">
        <v>0.96799999999999997</v>
      </c>
    </row>
    <row r="17" spans="1:11" x14ac:dyDescent="0.25">
      <c r="A17" s="2">
        <v>12</v>
      </c>
      <c r="B17" s="1" t="s">
        <v>19</v>
      </c>
      <c r="C17" s="2" t="s">
        <v>5</v>
      </c>
      <c r="D17" s="7">
        <v>27.09</v>
      </c>
      <c r="E17" s="7">
        <v>22.45</v>
      </c>
      <c r="F17" s="20">
        <f t="shared" si="0"/>
        <v>0.828719084533038</v>
      </c>
      <c r="G17" s="7">
        <v>11.54</v>
      </c>
      <c r="H17" s="21">
        <f t="shared" si="1"/>
        <v>0.42598744924326315</v>
      </c>
      <c r="I17" s="27">
        <v>26.55</v>
      </c>
      <c r="J17" s="27">
        <v>21.89</v>
      </c>
      <c r="K17" s="28">
        <v>0.84699999999999998</v>
      </c>
    </row>
    <row r="18" spans="1:11" ht="15.75" x14ac:dyDescent="0.3">
      <c r="A18" s="36" t="s">
        <v>21</v>
      </c>
      <c r="B18" s="37"/>
      <c r="C18" s="11"/>
      <c r="D18" s="5">
        <f>SUM(D6:D17)</f>
        <v>489.8</v>
      </c>
      <c r="E18" s="24">
        <f>SUM(E6:E17)</f>
        <v>410.62</v>
      </c>
      <c r="F18" s="6">
        <f t="shared" ref="F18" si="2">E18/D18</f>
        <v>0.83834218048182929</v>
      </c>
      <c r="G18" s="5">
        <f>SUM(G6:G17)</f>
        <v>236.51000000000002</v>
      </c>
      <c r="H18" s="19">
        <f t="shared" ref="H18" si="3">G18/D18</f>
        <v>0.48287055941200491</v>
      </c>
      <c r="I18" s="29">
        <f>SUM(I6:I17)</f>
        <v>485.71999999999997</v>
      </c>
      <c r="J18" s="29">
        <f>SUM(J6:J17)</f>
        <v>396.45999999999992</v>
      </c>
      <c r="K18" s="30">
        <v>0.92600000000000005</v>
      </c>
    </row>
    <row r="19" spans="1:11" x14ac:dyDescent="0.25">
      <c r="A19" s="2">
        <v>13</v>
      </c>
      <c r="B19" s="1" t="s">
        <v>38</v>
      </c>
      <c r="C19" s="2" t="s">
        <v>8</v>
      </c>
      <c r="D19" s="7">
        <v>33.26</v>
      </c>
      <c r="E19" s="7">
        <v>30.25</v>
      </c>
      <c r="F19" s="22">
        <f>E19/D19</f>
        <v>0.90950090198436562</v>
      </c>
      <c r="G19" s="7">
        <v>8.77</v>
      </c>
      <c r="H19" s="23">
        <f>G19/D19</f>
        <v>0.26368009621166566</v>
      </c>
      <c r="I19" s="27">
        <v>33.67</v>
      </c>
      <c r="J19" s="27">
        <v>23.51</v>
      </c>
      <c r="K19" s="28">
        <v>0.69799999999999995</v>
      </c>
    </row>
    <row r="20" spans="1:11" x14ac:dyDescent="0.25">
      <c r="A20" s="2">
        <v>14</v>
      </c>
      <c r="B20" s="1" t="s">
        <v>39</v>
      </c>
      <c r="C20" s="2" t="s">
        <v>8</v>
      </c>
      <c r="D20" s="7">
        <v>13.02</v>
      </c>
      <c r="E20" s="7">
        <v>12.23</v>
      </c>
      <c r="F20" s="22">
        <f>E20/D20</f>
        <v>0.9393241167434716</v>
      </c>
      <c r="G20" s="7">
        <v>5.15</v>
      </c>
      <c r="H20" s="23">
        <f>G20/D20</f>
        <v>0.39554531490015366</v>
      </c>
      <c r="I20" s="27">
        <v>12.97</v>
      </c>
      <c r="J20" s="27">
        <v>10.93</v>
      </c>
      <c r="K20" s="28">
        <v>0.84199999999999997</v>
      </c>
    </row>
    <row r="21" spans="1:11" ht="15.75" x14ac:dyDescent="0.3">
      <c r="A21" s="36" t="s">
        <v>21</v>
      </c>
      <c r="B21" s="37"/>
      <c r="C21" s="11"/>
      <c r="D21" s="5">
        <f>SUM(D19:D20)</f>
        <v>46.28</v>
      </c>
      <c r="E21" s="5">
        <f>SUM(E19:E20)</f>
        <v>42.480000000000004</v>
      </c>
      <c r="F21" s="6">
        <f t="shared" ref="F21" si="4">E21/D21</f>
        <v>0.91789109766637866</v>
      </c>
      <c r="G21" s="24">
        <f>SUM(G19:G20)</f>
        <v>13.92</v>
      </c>
      <c r="H21" s="19">
        <f t="shared" ref="H21" si="5">G21/D21</f>
        <v>0.30077787381158166</v>
      </c>
      <c r="I21" s="29">
        <f>SUM(I19:I20)</f>
        <v>46.64</v>
      </c>
      <c r="J21" s="29">
        <f>SUM(J19:J20)</f>
        <v>34.44</v>
      </c>
      <c r="K21" s="31">
        <v>0.73839999999999995</v>
      </c>
    </row>
    <row r="22" spans="1:11" x14ac:dyDescent="0.25">
      <c r="A22" s="2">
        <v>15</v>
      </c>
      <c r="B22" s="1" t="s">
        <v>41</v>
      </c>
      <c r="C22" s="2" t="s">
        <v>4</v>
      </c>
      <c r="D22" s="7">
        <v>21.63</v>
      </c>
      <c r="E22" s="7">
        <v>15.53</v>
      </c>
      <c r="F22" s="22">
        <f>E22/D22</f>
        <v>0.71798428109107726</v>
      </c>
      <c r="G22" s="7">
        <v>15</v>
      </c>
      <c r="H22" s="23">
        <f>G22/D22</f>
        <v>0.69348127600554788</v>
      </c>
      <c r="I22" s="27">
        <v>20.21</v>
      </c>
      <c r="J22" s="27">
        <v>19.010000000000002</v>
      </c>
      <c r="K22" s="28">
        <v>1</v>
      </c>
    </row>
    <row r="23" spans="1:11" x14ac:dyDescent="0.25">
      <c r="A23" s="2">
        <v>16</v>
      </c>
      <c r="B23" s="1" t="s">
        <v>6</v>
      </c>
      <c r="C23" s="2" t="s">
        <v>4</v>
      </c>
      <c r="D23" s="7">
        <v>5.45</v>
      </c>
      <c r="E23" s="7">
        <v>4.08</v>
      </c>
      <c r="F23" s="22">
        <f t="shared" ref="F23:F44" si="6">E23/D23</f>
        <v>0.74862385321100922</v>
      </c>
      <c r="G23" s="7">
        <v>1.02</v>
      </c>
      <c r="H23" s="23">
        <f t="shared" ref="H23:H44" si="7">G23/D23</f>
        <v>0.1871559633027523</v>
      </c>
      <c r="I23" s="27">
        <v>5.34</v>
      </c>
      <c r="J23" s="27">
        <v>4.33</v>
      </c>
      <c r="K23" s="28">
        <v>0.999</v>
      </c>
    </row>
    <row r="24" spans="1:11" x14ac:dyDescent="0.25">
      <c r="A24" s="2">
        <v>17</v>
      </c>
      <c r="B24" s="1" t="s">
        <v>42</v>
      </c>
      <c r="C24" s="2" t="s">
        <v>4</v>
      </c>
      <c r="D24" s="7">
        <v>0.1</v>
      </c>
      <c r="E24" s="7">
        <v>0.09</v>
      </c>
      <c r="F24" s="22">
        <f t="shared" si="6"/>
        <v>0.89999999999999991</v>
      </c>
      <c r="G24" s="7">
        <v>0.03</v>
      </c>
      <c r="H24" s="23">
        <f t="shared" si="7"/>
        <v>0.3</v>
      </c>
      <c r="I24" s="27">
        <v>0.09</v>
      </c>
      <c r="J24" s="27">
        <v>0.08</v>
      </c>
      <c r="K24" s="28">
        <v>1</v>
      </c>
    </row>
    <row r="25" spans="1:11" x14ac:dyDescent="0.25">
      <c r="A25" s="2">
        <v>18</v>
      </c>
      <c r="B25" s="1" t="s">
        <v>43</v>
      </c>
      <c r="C25" s="2" t="s">
        <v>4</v>
      </c>
      <c r="D25" s="7">
        <v>0.19</v>
      </c>
      <c r="E25" s="7">
        <v>0.17</v>
      </c>
      <c r="F25" s="22">
        <f t="shared" si="6"/>
        <v>0.89473684210526316</v>
      </c>
      <c r="G25" s="7">
        <v>0.05</v>
      </c>
      <c r="H25" s="23">
        <f t="shared" si="7"/>
        <v>0.26315789473684209</v>
      </c>
      <c r="I25" s="27">
        <v>0.19</v>
      </c>
      <c r="J25" s="27">
        <v>0.18</v>
      </c>
      <c r="K25" s="28">
        <v>1</v>
      </c>
    </row>
    <row r="26" spans="1:11" x14ac:dyDescent="0.25">
      <c r="A26" s="2">
        <v>19</v>
      </c>
      <c r="B26" s="1" t="s">
        <v>44</v>
      </c>
      <c r="C26" s="2" t="s">
        <v>4</v>
      </c>
      <c r="D26" s="7">
        <v>0.81</v>
      </c>
      <c r="E26" s="7">
        <v>0.56000000000000005</v>
      </c>
      <c r="F26" s="22">
        <f t="shared" si="6"/>
        <v>0.6913580246913581</v>
      </c>
      <c r="G26" s="7">
        <v>0.41</v>
      </c>
      <c r="H26" s="23">
        <f t="shared" si="7"/>
        <v>0.50617283950617276</v>
      </c>
      <c r="I26" s="27">
        <v>0.71</v>
      </c>
      <c r="J26" s="27">
        <v>0.7</v>
      </c>
      <c r="K26" s="28">
        <v>1</v>
      </c>
    </row>
    <row r="27" spans="1:11" x14ac:dyDescent="0.25">
      <c r="A27" s="2">
        <v>20</v>
      </c>
      <c r="B27" s="1" t="s">
        <v>45</v>
      </c>
      <c r="C27" s="2" t="s">
        <v>4</v>
      </c>
      <c r="D27" s="7">
        <v>0.08</v>
      </c>
      <c r="E27" s="7">
        <v>0.06</v>
      </c>
      <c r="F27" s="22">
        <f t="shared" si="6"/>
        <v>0.75</v>
      </c>
      <c r="G27" s="7">
        <v>0.04</v>
      </c>
      <c r="H27" s="23">
        <f t="shared" si="7"/>
        <v>0.5</v>
      </c>
      <c r="I27" s="27">
        <v>7.0000000000000007E-2</v>
      </c>
      <c r="J27" s="27">
        <v>7.0000000000000007E-2</v>
      </c>
      <c r="K27" s="28">
        <v>1</v>
      </c>
    </row>
    <row r="28" spans="1:11" x14ac:dyDescent="0.25">
      <c r="A28" s="2">
        <v>21</v>
      </c>
      <c r="B28" s="1" t="s">
        <v>46</v>
      </c>
      <c r="C28" s="2" t="s">
        <v>4</v>
      </c>
      <c r="D28" s="7">
        <v>1.83</v>
      </c>
      <c r="E28" s="7">
        <v>1.67</v>
      </c>
      <c r="F28" s="22">
        <f t="shared" si="6"/>
        <v>0.91256830601092886</v>
      </c>
      <c r="G28" s="7">
        <v>1.28</v>
      </c>
      <c r="H28" s="23">
        <f t="shared" si="7"/>
        <v>0.69945355191256831</v>
      </c>
      <c r="I28" s="27">
        <v>1.8</v>
      </c>
      <c r="J28" s="27">
        <v>1.79</v>
      </c>
      <c r="K28" s="28">
        <v>1</v>
      </c>
    </row>
    <row r="29" spans="1:11" x14ac:dyDescent="0.25">
      <c r="A29" s="2">
        <v>22</v>
      </c>
      <c r="B29" s="1" t="s">
        <v>47</v>
      </c>
      <c r="C29" s="2" t="s">
        <v>4</v>
      </c>
      <c r="D29" s="7">
        <v>28.6</v>
      </c>
      <c r="E29" s="7">
        <v>14.91</v>
      </c>
      <c r="F29" s="22">
        <f t="shared" si="6"/>
        <v>0.52132867132867133</v>
      </c>
      <c r="G29" s="7">
        <v>14.06</v>
      </c>
      <c r="H29" s="23">
        <f t="shared" si="7"/>
        <v>0.49160839160839159</v>
      </c>
      <c r="I29" s="27">
        <v>26.29</v>
      </c>
      <c r="J29" s="27">
        <v>26.25</v>
      </c>
      <c r="K29" s="28">
        <v>1.0000000000000002</v>
      </c>
    </row>
    <row r="30" spans="1:11" x14ac:dyDescent="0.25">
      <c r="A30" s="2">
        <v>23</v>
      </c>
      <c r="B30" s="1" t="s">
        <v>58</v>
      </c>
      <c r="C30" s="2" t="s">
        <v>4</v>
      </c>
      <c r="D30" s="7">
        <v>19.399999999999999</v>
      </c>
      <c r="E30" s="7">
        <v>15.52</v>
      </c>
      <c r="F30" s="22">
        <f t="shared" si="6"/>
        <v>0.8</v>
      </c>
      <c r="G30" s="7">
        <v>13.08</v>
      </c>
      <c r="H30" s="23">
        <f t="shared" si="7"/>
        <v>0.67422680412371139</v>
      </c>
      <c r="I30" s="27">
        <v>17.46</v>
      </c>
      <c r="J30" s="27">
        <v>17.010000000000002</v>
      </c>
      <c r="K30" s="28">
        <v>0.97399999999999998</v>
      </c>
    </row>
    <row r="31" spans="1:11" x14ac:dyDescent="0.25">
      <c r="A31" s="2">
        <v>24</v>
      </c>
      <c r="B31" s="1" t="s">
        <v>48</v>
      </c>
      <c r="C31" s="2" t="s">
        <v>4</v>
      </c>
      <c r="D31" s="7">
        <v>7.55</v>
      </c>
      <c r="E31" s="7">
        <v>5.43</v>
      </c>
      <c r="F31" s="22">
        <f t="shared" si="6"/>
        <v>0.71920529801324506</v>
      </c>
      <c r="G31" s="7">
        <v>2.59</v>
      </c>
      <c r="H31" s="23">
        <f t="shared" si="7"/>
        <v>0.34304635761589403</v>
      </c>
      <c r="I31" s="27">
        <v>7</v>
      </c>
      <c r="J31" s="27">
        <v>6.72</v>
      </c>
      <c r="K31" s="28">
        <v>1</v>
      </c>
    </row>
    <row r="32" spans="1:11" x14ac:dyDescent="0.25">
      <c r="A32" s="2">
        <v>25</v>
      </c>
      <c r="B32" s="1" t="s">
        <v>49</v>
      </c>
      <c r="C32" s="2" t="s">
        <v>4</v>
      </c>
      <c r="D32" s="7">
        <v>2.72</v>
      </c>
      <c r="E32" s="7">
        <v>0</v>
      </c>
      <c r="F32" s="22">
        <f t="shared" si="6"/>
        <v>0</v>
      </c>
      <c r="G32" s="7">
        <v>0</v>
      </c>
      <c r="H32" s="23">
        <f t="shared" si="7"/>
        <v>0</v>
      </c>
      <c r="I32" s="27">
        <v>2.7</v>
      </c>
      <c r="J32" s="27">
        <v>2.67</v>
      </c>
      <c r="K32" s="28">
        <v>1</v>
      </c>
    </row>
    <row r="33" spans="1:11" x14ac:dyDescent="0.25">
      <c r="A33" s="2">
        <v>26</v>
      </c>
      <c r="B33" s="1" t="s">
        <v>50</v>
      </c>
      <c r="C33" s="2" t="s">
        <v>4</v>
      </c>
      <c r="D33" s="7">
        <v>4.29</v>
      </c>
      <c r="E33" s="7">
        <v>3.68</v>
      </c>
      <c r="F33" s="22">
        <f t="shared" si="6"/>
        <v>0.85780885780885785</v>
      </c>
      <c r="G33" s="7">
        <v>3.68</v>
      </c>
      <c r="H33" s="23">
        <f t="shared" si="7"/>
        <v>0.85780885780885785</v>
      </c>
      <c r="I33" s="27">
        <v>3.53</v>
      </c>
      <c r="J33" s="27">
        <v>3.52</v>
      </c>
      <c r="K33" s="28">
        <v>1</v>
      </c>
    </row>
    <row r="34" spans="1:11" x14ac:dyDescent="0.25">
      <c r="A34" s="2">
        <v>27</v>
      </c>
      <c r="B34" s="1" t="s">
        <v>59</v>
      </c>
      <c r="C34" s="2" t="s">
        <v>4</v>
      </c>
      <c r="D34" s="7">
        <v>0.06</v>
      </c>
      <c r="E34" s="7">
        <v>0.04</v>
      </c>
      <c r="F34" s="22">
        <f t="shared" si="6"/>
        <v>0.66666666666666674</v>
      </c>
      <c r="G34" s="7">
        <v>0</v>
      </c>
      <c r="H34" s="23">
        <f t="shared" si="7"/>
        <v>0</v>
      </c>
      <c r="I34" s="27">
        <v>0.05</v>
      </c>
      <c r="J34" s="27">
        <v>0.05</v>
      </c>
      <c r="K34" s="28">
        <v>0.97899999999999998</v>
      </c>
    </row>
    <row r="35" spans="1:11" x14ac:dyDescent="0.25">
      <c r="A35" s="2">
        <v>28</v>
      </c>
      <c r="B35" s="1" t="s">
        <v>51</v>
      </c>
      <c r="C35" s="2" t="s">
        <v>4</v>
      </c>
      <c r="D35" s="7">
        <v>0.47</v>
      </c>
      <c r="E35" s="7">
        <v>0.41</v>
      </c>
      <c r="F35" s="22">
        <f t="shared" si="6"/>
        <v>0.87234042553191493</v>
      </c>
      <c r="G35" s="7">
        <v>0.15</v>
      </c>
      <c r="H35" s="23">
        <f t="shared" si="7"/>
        <v>0.31914893617021278</v>
      </c>
      <c r="I35" s="27">
        <v>0.45</v>
      </c>
      <c r="J35" s="27">
        <v>0.44</v>
      </c>
      <c r="K35" s="28">
        <v>1</v>
      </c>
    </row>
    <row r="36" spans="1:11" x14ac:dyDescent="0.25">
      <c r="A36" s="2">
        <v>29</v>
      </c>
      <c r="B36" s="1" t="s">
        <v>15</v>
      </c>
      <c r="C36" s="2" t="s">
        <v>4</v>
      </c>
      <c r="D36" s="7">
        <v>0.51</v>
      </c>
      <c r="E36" s="7">
        <v>0.44</v>
      </c>
      <c r="F36" s="22">
        <f t="shared" si="6"/>
        <v>0.86274509803921573</v>
      </c>
      <c r="G36" s="7">
        <v>0.16</v>
      </c>
      <c r="H36" s="23">
        <f t="shared" si="7"/>
        <v>0.31372549019607843</v>
      </c>
      <c r="I36" s="27">
        <v>0.46</v>
      </c>
      <c r="J36" s="27">
        <v>0.44</v>
      </c>
      <c r="K36" s="28">
        <v>1.0000000000000002</v>
      </c>
    </row>
    <row r="37" spans="1:11" x14ac:dyDescent="0.25">
      <c r="A37" s="2">
        <v>30</v>
      </c>
      <c r="B37" s="1" t="s">
        <v>52</v>
      </c>
      <c r="C37" s="2" t="s">
        <v>4</v>
      </c>
      <c r="D37" s="7">
        <v>12.47</v>
      </c>
      <c r="E37" s="7">
        <v>10.99</v>
      </c>
      <c r="F37" s="22">
        <f t="shared" si="6"/>
        <v>0.88131515637530067</v>
      </c>
      <c r="G37" s="7">
        <v>5.9</v>
      </c>
      <c r="H37" s="23">
        <f t="shared" si="7"/>
        <v>0.47313552526062552</v>
      </c>
      <c r="I37" s="27">
        <v>11.31</v>
      </c>
      <c r="J37" s="27">
        <v>11.31</v>
      </c>
      <c r="K37" s="28">
        <v>1</v>
      </c>
    </row>
    <row r="38" spans="1:11" ht="15" customHeight="1" x14ac:dyDescent="0.25">
      <c r="A38" s="2">
        <v>31</v>
      </c>
      <c r="B38" s="3" t="s">
        <v>53</v>
      </c>
      <c r="C38" s="2" t="s">
        <v>4</v>
      </c>
      <c r="D38" s="7">
        <v>0.21</v>
      </c>
      <c r="E38" s="7">
        <v>0.15</v>
      </c>
      <c r="F38" s="22">
        <f t="shared" si="6"/>
        <v>0.7142857142857143</v>
      </c>
      <c r="G38" s="7">
        <v>0.14000000000000001</v>
      </c>
      <c r="H38" s="23">
        <f t="shared" si="7"/>
        <v>0.66666666666666674</v>
      </c>
      <c r="I38" s="27">
        <v>0.19</v>
      </c>
      <c r="J38" s="27">
        <v>0.19</v>
      </c>
      <c r="K38" s="28">
        <v>1</v>
      </c>
    </row>
    <row r="39" spans="1:11" ht="15" customHeight="1" x14ac:dyDescent="0.25">
      <c r="A39" s="2">
        <v>32</v>
      </c>
      <c r="B39" s="4" t="s">
        <v>54</v>
      </c>
      <c r="C39" s="12" t="s">
        <v>4</v>
      </c>
      <c r="D39" s="7">
        <v>2.9</v>
      </c>
      <c r="E39" s="7">
        <v>2.71</v>
      </c>
      <c r="F39" s="22">
        <f t="shared" si="6"/>
        <v>0.93448275862068964</v>
      </c>
      <c r="G39" s="7">
        <v>0.87</v>
      </c>
      <c r="H39" s="23">
        <f t="shared" si="7"/>
        <v>0.3</v>
      </c>
      <c r="I39" s="27">
        <v>2.85</v>
      </c>
      <c r="J39" s="27">
        <v>2.79</v>
      </c>
      <c r="K39" s="28">
        <v>1</v>
      </c>
    </row>
    <row r="40" spans="1:11" ht="15" customHeight="1" x14ac:dyDescent="0.25">
      <c r="A40" s="2">
        <v>33</v>
      </c>
      <c r="B40" s="4" t="s">
        <v>55</v>
      </c>
      <c r="C40" s="12" t="s">
        <v>4</v>
      </c>
      <c r="D40" s="7">
        <v>0.35</v>
      </c>
      <c r="E40" s="7">
        <v>0.3</v>
      </c>
      <c r="F40" s="22">
        <f t="shared" si="6"/>
        <v>0.85714285714285721</v>
      </c>
      <c r="G40" s="7">
        <v>0.13</v>
      </c>
      <c r="H40" s="23">
        <f t="shared" si="7"/>
        <v>0.37142857142857144</v>
      </c>
      <c r="I40" s="27">
        <v>0.34</v>
      </c>
      <c r="J40" s="27">
        <v>0.34</v>
      </c>
      <c r="K40" s="28">
        <v>1</v>
      </c>
    </row>
    <row r="41" spans="1:11" x14ac:dyDescent="0.25">
      <c r="A41" s="2">
        <v>34</v>
      </c>
      <c r="B41" s="4" t="s">
        <v>56</v>
      </c>
      <c r="C41" s="12" t="s">
        <v>4</v>
      </c>
      <c r="D41" s="7">
        <v>0.43</v>
      </c>
      <c r="E41" s="7">
        <v>0.04</v>
      </c>
      <c r="F41" s="22">
        <f t="shared" si="6"/>
        <v>9.3023255813953487E-2</v>
      </c>
      <c r="G41" s="7">
        <v>0.04</v>
      </c>
      <c r="H41" s="23">
        <f t="shared" si="7"/>
        <v>9.3023255813953487E-2</v>
      </c>
      <c r="I41" s="27">
        <v>0.49</v>
      </c>
      <c r="J41" s="27">
        <v>0.48</v>
      </c>
      <c r="K41" s="28">
        <v>1</v>
      </c>
    </row>
    <row r="42" spans="1:11" s="10" customFormat="1" x14ac:dyDescent="0.25">
      <c r="A42" s="2">
        <v>35</v>
      </c>
      <c r="B42" s="4" t="s">
        <v>60</v>
      </c>
      <c r="C42" s="12" t="s">
        <v>4</v>
      </c>
      <c r="D42" s="7">
        <v>2.71</v>
      </c>
      <c r="E42" s="7">
        <v>1.9</v>
      </c>
      <c r="F42" s="22">
        <f t="shared" si="6"/>
        <v>0.70110701107011064</v>
      </c>
      <c r="G42" s="7">
        <v>1.34</v>
      </c>
      <c r="H42" s="23">
        <f t="shared" si="7"/>
        <v>0.49446494464944651</v>
      </c>
      <c r="I42" s="27">
        <v>2.2400000000000002</v>
      </c>
      <c r="J42" s="27">
        <v>2.2400000000000002</v>
      </c>
      <c r="K42" s="28">
        <v>1</v>
      </c>
    </row>
    <row r="43" spans="1:11" ht="15.75" x14ac:dyDescent="0.3">
      <c r="A43" s="36" t="s">
        <v>21</v>
      </c>
      <c r="B43" s="37"/>
      <c r="C43" s="11"/>
      <c r="D43" s="5">
        <f>SUM(D22:D42)</f>
        <v>112.76</v>
      </c>
      <c r="E43" s="5">
        <f>SUM(E22:E42)</f>
        <v>78.679999999999993</v>
      </c>
      <c r="F43" s="6">
        <f t="shared" si="6"/>
        <v>0.69776516495211061</v>
      </c>
      <c r="G43" s="24">
        <f>SUM(G22:G42)</f>
        <v>59.97</v>
      </c>
      <c r="H43" s="6">
        <f t="shared" si="7"/>
        <v>0.53183753103937559</v>
      </c>
      <c r="I43" s="29">
        <f>SUM(I22:I42)</f>
        <v>103.76999999999998</v>
      </c>
      <c r="J43" s="29">
        <f>SUM(J22:J42)</f>
        <v>100.61</v>
      </c>
      <c r="K43" s="30">
        <v>0.99539999999999995</v>
      </c>
    </row>
    <row r="44" spans="1:11" ht="18.75" x14ac:dyDescent="0.4">
      <c r="A44" s="35" t="s">
        <v>22</v>
      </c>
      <c r="B44" s="35"/>
      <c r="C44" s="13"/>
      <c r="D44" s="8">
        <f>D18+D21+D43</f>
        <v>648.84</v>
      </c>
      <c r="E44" s="8">
        <f>E18+E21+E43</f>
        <v>531.78</v>
      </c>
      <c r="F44" s="9">
        <f t="shared" si="6"/>
        <v>0.81958572221194737</v>
      </c>
      <c r="G44" s="34">
        <f>G18+G21+G43</f>
        <v>310.39999999999998</v>
      </c>
      <c r="H44" s="9">
        <f t="shared" si="7"/>
        <v>0.47839220763208179</v>
      </c>
      <c r="I44" s="32">
        <f>I18+I21+I43</f>
        <v>636.13</v>
      </c>
      <c r="J44" s="32">
        <f>J18+J21+J43</f>
        <v>531.50999999999988</v>
      </c>
      <c r="K44" s="33">
        <v>0.92300000000000004</v>
      </c>
    </row>
  </sheetData>
  <sortState ref="B4:J48">
    <sortCondition ref="C4:C48" customList="PSB,RRB,PVT"/>
  </sortState>
  <mergeCells count="10">
    <mergeCell ref="C4:C5"/>
    <mergeCell ref="A2:K2"/>
    <mergeCell ref="A1:K1"/>
    <mergeCell ref="A3:K3"/>
    <mergeCell ref="A43:B43"/>
    <mergeCell ref="A44:B44"/>
    <mergeCell ref="A21:B21"/>
    <mergeCell ref="A18:B18"/>
    <mergeCell ref="A4:A5"/>
    <mergeCell ref="B4:B5"/>
  </mergeCells>
  <printOptions horizontalCentered="1" verticalCentered="1"/>
  <pageMargins left="0" right="0" top="0.27559055118110237" bottom="0.27559055118110237" header="0.27559055118110237" footer="0.27559055118110237"/>
  <pageSetup paperSize="9" scale="79" orientation="landscape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2</xdr:col>
                <xdr:colOff>0</xdr:colOff>
                <xdr:row>44</xdr:row>
                <xdr:rowOff>0</xdr:rowOff>
              </from>
              <to>
                <xdr:col>3</xdr:col>
                <xdr:colOff>485775</xdr:colOff>
                <xdr:row>45</xdr:row>
                <xdr:rowOff>38100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2</xdr:col>
                <xdr:colOff>0</xdr:colOff>
                <xdr:row>44</xdr:row>
                <xdr:rowOff>0</xdr:rowOff>
              </from>
              <to>
                <xdr:col>3</xdr:col>
                <xdr:colOff>485775</xdr:colOff>
                <xdr:row>45</xdr:row>
                <xdr:rowOff>38100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1</xdr:col>
                <xdr:colOff>1238250</xdr:colOff>
                <xdr:row>44</xdr:row>
                <xdr:rowOff>0</xdr:rowOff>
              </from>
              <to>
                <xdr:col>2</xdr:col>
                <xdr:colOff>409575</xdr:colOff>
                <xdr:row>45</xdr:row>
                <xdr:rowOff>38100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9">
            <anchor moveWithCells="1">
              <from>
                <xdr:col>1</xdr:col>
                <xdr:colOff>619125</xdr:colOff>
                <xdr:row>44</xdr:row>
                <xdr:rowOff>0</xdr:rowOff>
              </from>
              <to>
                <xdr:col>1</xdr:col>
                <xdr:colOff>1533525</xdr:colOff>
                <xdr:row>45</xdr:row>
                <xdr:rowOff>38100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10" name="Control 7">
          <controlPr defaultSize="0" r:id="rId11">
            <anchor moveWithCells="1">
              <from>
                <xdr:col>1</xdr:col>
                <xdr:colOff>0</xdr:colOff>
                <xdr:row>44</xdr:row>
                <xdr:rowOff>0</xdr:rowOff>
              </from>
              <to>
                <xdr:col>1</xdr:col>
                <xdr:colOff>914400</xdr:colOff>
                <xdr:row>45</xdr:row>
                <xdr:rowOff>38100</xdr:rowOff>
              </to>
            </anchor>
          </controlPr>
        </control>
      </mc:Choice>
      <mc:Fallback>
        <control shapeId="1031" r:id="rId10" name="Control 7"/>
      </mc:Fallback>
    </mc:AlternateContent>
    <mc:AlternateContent xmlns:mc="http://schemas.openxmlformats.org/markup-compatibility/2006">
      <mc:Choice Requires="x14">
        <control shapeId="1027" r:id="rId12" name="Control 3">
          <controlPr defaultSize="0" r:id="rId5">
            <anchor moveWithCells="1">
              <from>
                <xdr:col>1</xdr:col>
                <xdr:colOff>1238250</xdr:colOff>
                <xdr:row>0</xdr:row>
                <xdr:rowOff>0</xdr:rowOff>
              </from>
              <to>
                <xdr:col>2</xdr:col>
                <xdr:colOff>409575</xdr:colOff>
                <xdr:row>0</xdr:row>
                <xdr:rowOff>228600</xdr:rowOff>
              </to>
            </anchor>
          </controlPr>
        </control>
      </mc:Choice>
      <mc:Fallback>
        <control shapeId="1027" r:id="rId12" name="Control 3"/>
      </mc:Fallback>
    </mc:AlternateContent>
    <mc:AlternateContent xmlns:mc="http://schemas.openxmlformats.org/markup-compatibility/2006">
      <mc:Choice Requires="x14">
        <control shapeId="1026" r:id="rId13" name="Control 2">
          <controlPr defaultSize="0" r:id="rId5">
            <anchor moveWithCells="1">
              <from>
                <xdr:col>1</xdr:col>
                <xdr:colOff>619125</xdr:colOff>
                <xdr:row>0</xdr:row>
                <xdr:rowOff>0</xdr:rowOff>
              </from>
              <to>
                <xdr:col>1</xdr:col>
                <xdr:colOff>1533525</xdr:colOff>
                <xdr:row>0</xdr:row>
                <xdr:rowOff>228600</xdr:rowOff>
              </to>
            </anchor>
          </controlPr>
        </control>
      </mc:Choice>
      <mc:Fallback>
        <control shapeId="1026" r:id="rId13" name="Control 2"/>
      </mc:Fallback>
    </mc:AlternateContent>
    <mc:AlternateContent xmlns:mc="http://schemas.openxmlformats.org/markup-compatibility/2006">
      <mc:Choice Requires="x14">
        <control shapeId="1025" r:id="rId14" name="Control 1">
          <controlPr defaultSize="0" r:id="rId15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914400</xdr:colOff>
                <xdr:row>0</xdr:row>
                <xdr:rowOff>228600</xdr:rowOff>
              </to>
            </anchor>
          </controlPr>
        </control>
      </mc:Choice>
      <mc:Fallback>
        <control shapeId="1025" r:id="rId1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Bk. wise Annx.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bobadmin</cp:lastModifiedBy>
  <cp:lastPrinted>2021-09-07T12:48:48Z</cp:lastPrinted>
  <dcterms:created xsi:type="dcterms:W3CDTF">2017-12-06T12:04:56Z</dcterms:created>
  <dcterms:modified xsi:type="dcterms:W3CDTF">2021-12-18T08:13:59Z</dcterms:modified>
</cp:coreProperties>
</file>